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02-ОБЩИЙ ОТДЕЛ\ФИНАНСОВОЕ УПРАВЛЕНИЕ\Постановление за 2 квартал 2026г\"/>
    </mc:Choice>
  </mc:AlternateContent>
  <bookViews>
    <workbookView xWindow="0" yWindow="0" windowWidth="28800" windowHeight="1173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Лист1!$A$1:$D$59</definedName>
  </definedNames>
  <calcPr calcId="162913"/>
</workbook>
</file>

<file path=xl/calcChain.xml><?xml version="1.0" encoding="utf-8"?>
<calcChain xmlns="http://schemas.openxmlformats.org/spreadsheetml/2006/main">
  <c r="D31" i="1" l="1"/>
  <c r="D24" i="1"/>
  <c r="D57" i="1"/>
  <c r="D53" i="1"/>
  <c r="D48" i="1"/>
  <c r="D45" i="1"/>
  <c r="D38" i="1"/>
  <c r="D36" i="1"/>
  <c r="D20" i="1"/>
  <c r="D18" i="1"/>
  <c r="D11" i="1"/>
  <c r="D10" i="1" l="1"/>
</calcChain>
</file>

<file path=xl/sharedStrings.xml><?xml version="1.0" encoding="utf-8"?>
<sst xmlns="http://schemas.openxmlformats.org/spreadsheetml/2006/main" count="160" uniqueCount="76">
  <si>
    <t>Общегосударственные вопросы</t>
  </si>
  <si>
    <t>Функционирование законодательных (представительных) органов государственной власти и местного самоуправления</t>
  </si>
  <si>
    <t>Функционирование Правительства Российской Федерации, высших органов исполнительной власти субъектов Российской Федерации, местных администраций</t>
  </si>
  <si>
    <t>Обеспечение деятельности финансовых, налоговых и таможенных органов и органов надзора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</si>
  <si>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</si>
  <si>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</si>
  <si>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</si>
  <si>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</si>
  <si>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</si>
  <si>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</si>
  <si>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Благоустройство</t>
  </si>
  <si>
    <t>Другие вопросы в области жилищно-коммунального хозяйства</t>
  </si>
  <si>
    <t>Образование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</si>
  <si>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</si>
  <si>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</si>
  <si>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</si>
  <si>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</si>
  <si>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Культура, кинематография, средства массовой информации</t>
  </si>
  <si>
    <t>Культура</t>
  </si>
  <si>
    <t>Физическая культура и спорт</t>
  </si>
  <si>
    <t>Социальная политика</t>
  </si>
  <si>
    <t>Социальное обслуживание населения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</si>
  <si>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</si>
  <si>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</si>
  <si>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</si>
  <si>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01</t>
  </si>
  <si>
    <t>00</t>
  </si>
  <si>
    <t>02</t>
  </si>
  <si>
    <t>03</t>
  </si>
  <si>
    <t>04</t>
  </si>
  <si>
    <t>06</t>
  </si>
  <si>
    <t>09</t>
  </si>
  <si>
    <t>08</t>
  </si>
  <si>
    <t>05</t>
  </si>
  <si>
    <t>07</t>
  </si>
  <si>
    <t>10</t>
  </si>
  <si>
    <t>раздел</t>
  </si>
  <si>
    <t>подраздел</t>
  </si>
  <si>
    <t xml:space="preserve">Наименование </t>
  </si>
  <si>
    <t>Код БК расходов</t>
  </si>
  <si>
    <t>13</t>
  </si>
  <si>
    <t>Органы юстиции</t>
  </si>
  <si>
    <t>Другие вопросы в области культуры, кинематографии</t>
  </si>
  <si>
    <t>11</t>
  </si>
  <si>
    <t>Массовый спорт</t>
  </si>
  <si>
    <t xml:space="preserve">к постановлению администрации </t>
  </si>
  <si>
    <t xml:space="preserve">Усть-Катавского  городского округа </t>
  </si>
  <si>
    <t>Сумма</t>
  </si>
  <si>
    <t>Всего</t>
  </si>
  <si>
    <t>Общеэкономические вопросы</t>
  </si>
  <si>
    <t>Дорожное хозяйство (дорожные фонды)</t>
  </si>
  <si>
    <t>Функционирование высшего должностного лица субъекта Российской Федерации и органа местного самоуправленияи муниципального образования</t>
  </si>
  <si>
    <t>Обеспечение пожарной безопасности</t>
  </si>
  <si>
    <t>Жилищно хозяйство</t>
  </si>
  <si>
    <t xml:space="preserve">                ПРИЛОЖЕНИЕ 2</t>
  </si>
  <si>
    <t>Дополнительное образование детей</t>
  </si>
  <si>
    <t>Профессиональная подготовка, переподготовка и повышение квалификации</t>
  </si>
  <si>
    <t>14</t>
  </si>
  <si>
    <t>Другие вопросы в области национальной безопасности и правоохранительной деятельности</t>
  </si>
  <si>
    <t>12</t>
  </si>
  <si>
    <t>Периодическая  печать и издательства</t>
  </si>
  <si>
    <t>Сре</t>
  </si>
  <si>
    <t>Средства массовой информации</t>
  </si>
  <si>
    <t>Телевидение и радиовещание</t>
  </si>
  <si>
    <t>Другие вопросы в области охраны окружающей среды</t>
  </si>
  <si>
    <t>Охрана окружающей среды</t>
  </si>
  <si>
    <t>Спорт высших достижений</t>
  </si>
  <si>
    <t>Физическая культура</t>
  </si>
  <si>
    <t>Водное хозяйство</t>
  </si>
  <si>
    <t>(руб.)</t>
  </si>
  <si>
    <t>Судебная система</t>
  </si>
  <si>
    <t>Транспорт</t>
  </si>
  <si>
    <t>Расходы бюджета Усть-Катавского городского округа по разделам и подразделам классификации  расходов бюджетов за I полугодие  2026 года</t>
  </si>
  <si>
    <t>Другие вопросы в области национальной экономики</t>
  </si>
  <si>
    <t>Коммунальное хозяйство</t>
  </si>
  <si>
    <t xml:space="preserve"> от 22.07.2026 г.№ 994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</si>
</sst>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9" x14ac:knownFonts="1">
    <font>
      <sz val="8"/>
      <name val="Arial Cyr"/>
      <charset val="204"/>
    </font>
    <font>
      <sz val="14"/>
      <name val="Times New Roman"/>
      <family val="1"/>
      <charset val="204"/>
    </font>
    <font>
      <sz val="8"/>
      <name val="Arial Cyr"/>
      <charset val="204"/>
    </font>
    <font>
      <i/>
      <sz val="8"/>
      <name val="Arial Cyr"/>
      <charset val="204"/>
    </font>
    <font>
      <sz val="8"/>
      <name val="Arial Cyr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3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 applyFill="1" applyBorder="1" applyAlignment="1">
      <alignment horizontal="center"/>
    </xf>
    <xf numFmtId="49" fontId="1" fillId="0" borderId="1" xfId="0" applyNumberFormat="1" applyFont="1" applyBorder="1" applyAlignment="1">
      <alignment vertical="center" wrapText="1"/>
    </xf>
    <xf numFmtId="49" fontId="1" fillId="0" borderId="1" xfId="0" applyNumberFormat="1" applyFont="1" applyBorder="1" applyAlignment="1">
      <alignment vertical="center"/>
    </xf>
    <xf numFmtId="0" fontId="2" fillId="0" borderId="0" xfId="0" applyFont="1" applyAlignment="1"/>
    <xf numFmtId="0" fontId="2" fillId="0" borderId="0" xfId="0" applyFont="1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/>
    <xf numFmtId="0" fontId="5" fillId="0" borderId="0" xfId="0" applyFont="1" applyAlignment="1"/>
    <xf numFmtId="49" fontId="5" fillId="0" borderId="0" xfId="0" applyNumberFormat="1" applyFont="1" applyAlignment="1"/>
    <xf numFmtId="164" fontId="1" fillId="0" borderId="0" xfId="0" applyNumberFormat="1" applyFont="1" applyBorder="1" applyAlignment="1">
      <alignment horizontal="right" vertical="center" wrapText="1"/>
    </xf>
    <xf numFmtId="0" fontId="1" fillId="0" borderId="0" xfId="0" applyFont="1" applyAlignment="1"/>
    <xf numFmtId="0" fontId="0" fillId="0" borderId="0" xfId="0" applyFont="1" applyAlignment="1">
      <alignment vertical="center"/>
    </xf>
    <xf numFmtId="0" fontId="7" fillId="0" borderId="0" xfId="0" applyFont="1" applyAlignment="1">
      <alignment horizontal="right"/>
    </xf>
    <xf numFmtId="49" fontId="8" fillId="0" borderId="1" xfId="0" applyNumberFormat="1" applyFont="1" applyBorder="1" applyAlignment="1">
      <alignment horizontal="center" vertical="center" textRotation="90" wrapText="1"/>
    </xf>
    <xf numFmtId="164" fontId="1" fillId="0" borderId="4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 applyProtection="1">
      <alignment horizontal="right"/>
    </xf>
    <xf numFmtId="4" fontId="6" fillId="0" borderId="1" xfId="0" applyNumberFormat="1" applyFont="1" applyBorder="1" applyAlignment="1" applyProtection="1">
      <alignment horizontal="right" vertical="center" wrapText="1"/>
    </xf>
    <xf numFmtId="4" fontId="1" fillId="0" borderId="1" xfId="0" applyNumberFormat="1" applyFont="1" applyBorder="1" applyAlignment="1" applyProtection="1">
      <alignment horizontal="right" vertical="center" wrapText="1"/>
    </xf>
    <xf numFmtId="49" fontId="1" fillId="0" borderId="1" xfId="0" applyNumberFormat="1" applyFont="1" applyBorder="1" applyAlignment="1" applyProtection="1">
      <alignment horizontal="left" vertical="center" wrapText="1"/>
    </xf>
    <xf numFmtId="0" fontId="1" fillId="0" borderId="0" xfId="0" applyFont="1" applyAlignment="1">
      <alignment horizontal="left"/>
    </xf>
    <xf numFmtId="0" fontId="1" fillId="0" borderId="0" xfId="0" applyFont="1" applyFill="1" applyBorder="1" applyAlignment="1">
      <alignment horizontal="center" wrapText="1"/>
    </xf>
    <xf numFmtId="0" fontId="1" fillId="0" borderId="0" xfId="0" applyFont="1" applyAlignment="1">
      <alignment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NumberFormat="1" applyFont="1" applyAlignment="1">
      <alignment horizontal="right" wrapText="1"/>
    </xf>
    <xf numFmtId="0" fontId="1" fillId="0" borderId="0" xfId="0" applyFont="1" applyAlignment="1">
      <alignment horizontal="right" wrapText="1"/>
    </xf>
    <xf numFmtId="0" fontId="1" fillId="0" borderId="0" xfId="0" applyFont="1" applyFill="1" applyBorder="1" applyAlignment="1">
      <alignment horizontal="right" vertical="center"/>
    </xf>
    <xf numFmtId="0" fontId="0" fillId="0" borderId="0" xfId="0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9"/>
  <sheetViews>
    <sheetView tabSelected="1" view="pageBreakPreview" zoomScaleSheetLayoutView="100" workbookViewId="0">
      <selection activeCell="D8" sqref="D8:D9"/>
    </sheetView>
  </sheetViews>
  <sheetFormatPr defaultRowHeight="11.25" x14ac:dyDescent="0.2"/>
  <cols>
    <col min="1" max="1" width="95" style="11" customWidth="1"/>
    <col min="2" max="2" width="9.1640625" style="12" customWidth="1"/>
    <col min="3" max="3" width="7.1640625" style="12" customWidth="1"/>
    <col min="4" max="4" width="23" style="10" customWidth="1"/>
    <col min="5" max="5" width="17.83203125" style="10" customWidth="1"/>
    <col min="6" max="6" width="16.6640625" style="10" customWidth="1"/>
    <col min="7" max="16384" width="9.33203125" style="10"/>
  </cols>
  <sheetData>
    <row r="1" spans="1:4" s="5" customFormat="1" ht="18.75" x14ac:dyDescent="0.3">
      <c r="A1" s="14"/>
      <c r="B1" s="23" t="s">
        <v>54</v>
      </c>
      <c r="C1" s="23"/>
      <c r="D1" s="23"/>
    </row>
    <row r="2" spans="1:4" s="5" customFormat="1" ht="17.25" customHeight="1" x14ac:dyDescent="0.3">
      <c r="A2" s="30" t="s">
        <v>45</v>
      </c>
      <c r="B2" s="30"/>
      <c r="C2" s="30"/>
      <c r="D2" s="30"/>
    </row>
    <row r="3" spans="1:4" s="5" customFormat="1" ht="18" customHeight="1" x14ac:dyDescent="0.3">
      <c r="A3" s="31" t="s">
        <v>46</v>
      </c>
      <c r="B3" s="31"/>
      <c r="C3" s="31"/>
      <c r="D3" s="31"/>
    </row>
    <row r="4" spans="1:4" s="5" customFormat="1" ht="16.5" customHeight="1" x14ac:dyDescent="0.2">
      <c r="A4" s="32" t="s">
        <v>75</v>
      </c>
      <c r="B4" s="33"/>
      <c r="C4" s="33"/>
      <c r="D4" s="33"/>
    </row>
    <row r="5" spans="1:4" s="5" customFormat="1" ht="28.5" customHeight="1" x14ac:dyDescent="0.2">
      <c r="A5" s="24" t="s">
        <v>72</v>
      </c>
      <c r="B5" s="25"/>
      <c r="C5" s="25"/>
      <c r="D5" s="25"/>
    </row>
    <row r="6" spans="1:4" s="4" customFormat="1" x14ac:dyDescent="0.2">
      <c r="A6" s="25"/>
      <c r="B6" s="25"/>
      <c r="C6" s="25"/>
      <c r="D6" s="25"/>
    </row>
    <row r="7" spans="1:4" s="4" customFormat="1" ht="19.5" customHeight="1" x14ac:dyDescent="0.3">
      <c r="A7" s="1"/>
      <c r="B7" s="1"/>
      <c r="C7" s="1"/>
      <c r="D7" s="16" t="s">
        <v>69</v>
      </c>
    </row>
    <row r="8" spans="1:4" s="4" customFormat="1" ht="46.5" customHeight="1" x14ac:dyDescent="0.2">
      <c r="A8" s="29" t="s">
        <v>38</v>
      </c>
      <c r="B8" s="28" t="s">
        <v>39</v>
      </c>
      <c r="C8" s="28"/>
      <c r="D8" s="26" t="s">
        <v>47</v>
      </c>
    </row>
    <row r="9" spans="1:4" s="6" customFormat="1" ht="55.5" customHeight="1" x14ac:dyDescent="0.2">
      <c r="A9" s="29"/>
      <c r="B9" s="17" t="s">
        <v>36</v>
      </c>
      <c r="C9" s="17" t="s">
        <v>37</v>
      </c>
      <c r="D9" s="27"/>
    </row>
    <row r="10" spans="1:4" s="7" customFormat="1" ht="18.75" x14ac:dyDescent="0.3">
      <c r="A10" s="2" t="s">
        <v>48</v>
      </c>
      <c r="B10" s="3"/>
      <c r="C10" s="3"/>
      <c r="D10" s="19">
        <f>D11+D18+D20+D24+D31+D36+D38+D45+D48+D53+D57</f>
        <v>848242162.09000003</v>
      </c>
    </row>
    <row r="11" spans="1:4" s="8" customFormat="1" ht="19.5" customHeight="1" x14ac:dyDescent="0.2">
      <c r="A11" s="2" t="s">
        <v>0</v>
      </c>
      <c r="B11" s="3" t="s">
        <v>25</v>
      </c>
      <c r="C11" s="3" t="s">
        <v>26</v>
      </c>
      <c r="D11" s="20">
        <f>D12+D13+D14+D15+D16+D17</f>
        <v>60264717.970000006</v>
      </c>
    </row>
    <row r="12" spans="1:4" s="7" customFormat="1" ht="54.75" customHeight="1" x14ac:dyDescent="0.2">
      <c r="A12" s="2" t="s">
        <v>51</v>
      </c>
      <c r="B12" s="3" t="s">
        <v>25</v>
      </c>
      <c r="C12" s="3" t="s">
        <v>27</v>
      </c>
      <c r="D12" s="21">
        <v>1186438.6299999999</v>
      </c>
    </row>
    <row r="13" spans="1:4" s="7" customFormat="1" ht="33.6" customHeight="1" x14ac:dyDescent="0.2">
      <c r="A13" s="2" t="s">
        <v>1</v>
      </c>
      <c r="B13" s="3" t="s">
        <v>25</v>
      </c>
      <c r="C13" s="3" t="s">
        <v>28</v>
      </c>
      <c r="D13" s="21">
        <v>2875015.55</v>
      </c>
    </row>
    <row r="14" spans="1:4" s="7" customFormat="1" ht="37.5" customHeight="1" x14ac:dyDescent="0.2">
      <c r="A14" s="2" t="s">
        <v>2</v>
      </c>
      <c r="B14" s="3" t="s">
        <v>25</v>
      </c>
      <c r="C14" s="3" t="s">
        <v>29</v>
      </c>
      <c r="D14" s="21">
        <v>31378527.52</v>
      </c>
    </row>
    <row r="15" spans="1:4" s="7" customFormat="1" ht="23.25" customHeight="1" x14ac:dyDescent="0.2">
      <c r="A15" s="2" t="s">
        <v>70</v>
      </c>
      <c r="B15" s="3" t="s">
        <v>25</v>
      </c>
      <c r="C15" s="3" t="s">
        <v>33</v>
      </c>
      <c r="D15" s="21">
        <v>15316</v>
      </c>
    </row>
    <row r="16" spans="1:4" s="7" customFormat="1" ht="16.5" customHeight="1" x14ac:dyDescent="0.2">
      <c r="A16" s="2" t="s">
        <v>3</v>
      </c>
      <c r="B16" s="3" t="s">
        <v>25</v>
      </c>
      <c r="C16" s="3" t="s">
        <v>30</v>
      </c>
      <c r="D16" s="21">
        <v>10272116.460000001</v>
      </c>
    </row>
    <row r="17" spans="1:6" s="7" customFormat="1" ht="18" customHeight="1" x14ac:dyDescent="0.2">
      <c r="A17" s="2" t="s">
        <v>4</v>
      </c>
      <c r="B17" s="3" t="s">
        <v>25</v>
      </c>
      <c r="C17" s="3" t="s">
        <v>40</v>
      </c>
      <c r="D17" s="21">
        <v>14537303.810000001</v>
      </c>
    </row>
    <row r="18" spans="1:6" s="8" customFormat="1" ht="17.25" customHeight="1" x14ac:dyDescent="0.2">
      <c r="A18" s="2" t="s">
        <v>5</v>
      </c>
      <c r="B18" s="3" t="s">
        <v>27</v>
      </c>
      <c r="C18" s="3" t="s">
        <v>26</v>
      </c>
      <c r="D18" s="20">
        <f>D19</f>
        <v>1037460.41</v>
      </c>
    </row>
    <row r="19" spans="1:6" s="7" customFormat="1" ht="18" customHeight="1" x14ac:dyDescent="0.2">
      <c r="A19" s="2" t="s">
        <v>6</v>
      </c>
      <c r="B19" s="3" t="s">
        <v>27</v>
      </c>
      <c r="C19" s="3" t="s">
        <v>28</v>
      </c>
      <c r="D19" s="21">
        <v>1037460.41</v>
      </c>
    </row>
    <row r="20" spans="1:6" s="8" customFormat="1" ht="19.5" customHeight="1" x14ac:dyDescent="0.2">
      <c r="A20" s="2" t="s">
        <v>7</v>
      </c>
      <c r="B20" s="3" t="s">
        <v>28</v>
      </c>
      <c r="C20" s="3" t="s">
        <v>26</v>
      </c>
      <c r="D20" s="20">
        <f>D21+D22+D23</f>
        <v>1357935.31</v>
      </c>
    </row>
    <row r="21" spans="1:6" s="7" customFormat="1" ht="20.25" customHeight="1" x14ac:dyDescent="0.2">
      <c r="A21" s="2" t="s">
        <v>41</v>
      </c>
      <c r="B21" s="3" t="s">
        <v>28</v>
      </c>
      <c r="C21" s="3" t="s">
        <v>29</v>
      </c>
      <c r="D21" s="21">
        <v>906886.58</v>
      </c>
    </row>
    <row r="22" spans="1:6" s="7" customFormat="1" ht="18.600000000000001" customHeight="1" x14ac:dyDescent="0.2">
      <c r="A22" s="2" t="s">
        <v>52</v>
      </c>
      <c r="B22" s="3" t="s">
        <v>28</v>
      </c>
      <c r="C22" s="3" t="s">
        <v>35</v>
      </c>
      <c r="D22" s="21">
        <v>363383.73</v>
      </c>
    </row>
    <row r="23" spans="1:6" s="7" customFormat="1" ht="37.5" customHeight="1" x14ac:dyDescent="0.2">
      <c r="A23" s="22" t="s">
        <v>58</v>
      </c>
      <c r="B23" s="3" t="s">
        <v>28</v>
      </c>
      <c r="C23" s="3" t="s">
        <v>57</v>
      </c>
      <c r="D23" s="21">
        <v>87665</v>
      </c>
    </row>
    <row r="24" spans="1:6" s="8" customFormat="1" ht="20.25" customHeight="1" x14ac:dyDescent="0.2">
      <c r="A24" s="2" t="s">
        <v>8</v>
      </c>
      <c r="B24" s="3" t="s">
        <v>29</v>
      </c>
      <c r="C24" s="3" t="s">
        <v>26</v>
      </c>
      <c r="D24" s="20">
        <f>D25+D27+D28+D29+D26+D30</f>
        <v>49311903.760000005</v>
      </c>
    </row>
    <row r="25" spans="1:6" s="8" customFormat="1" ht="18" customHeight="1" x14ac:dyDescent="0.2">
      <c r="A25" s="2" t="s">
        <v>49</v>
      </c>
      <c r="B25" s="3" t="s">
        <v>29</v>
      </c>
      <c r="C25" s="3" t="s">
        <v>25</v>
      </c>
      <c r="D25" s="21">
        <v>220105.99</v>
      </c>
    </row>
    <row r="26" spans="1:6" s="8" customFormat="1" ht="18" customHeight="1" x14ac:dyDescent="0.2">
      <c r="A26" s="2" t="s">
        <v>42</v>
      </c>
      <c r="B26" s="3" t="s">
        <v>29</v>
      </c>
      <c r="C26" s="3" t="s">
        <v>33</v>
      </c>
      <c r="D26" s="21">
        <v>148861.24</v>
      </c>
    </row>
    <row r="27" spans="1:6" s="8" customFormat="1" ht="17.25" customHeight="1" x14ac:dyDescent="0.2">
      <c r="A27" s="2" t="s">
        <v>68</v>
      </c>
      <c r="B27" s="3" t="s">
        <v>29</v>
      </c>
      <c r="C27" s="3" t="s">
        <v>30</v>
      </c>
      <c r="D27" s="21">
        <v>26200</v>
      </c>
    </row>
    <row r="28" spans="1:6" s="8" customFormat="1" ht="17.25" customHeight="1" x14ac:dyDescent="0.2">
      <c r="A28" s="2" t="s">
        <v>71</v>
      </c>
      <c r="B28" s="3" t="s">
        <v>29</v>
      </c>
      <c r="C28" s="3" t="s">
        <v>32</v>
      </c>
      <c r="D28" s="21">
        <v>1705085.46</v>
      </c>
    </row>
    <row r="29" spans="1:6" s="8" customFormat="1" ht="18.75" customHeight="1" x14ac:dyDescent="0.2">
      <c r="A29" s="2" t="s">
        <v>50</v>
      </c>
      <c r="B29" s="3" t="s">
        <v>29</v>
      </c>
      <c r="C29" s="3" t="s">
        <v>31</v>
      </c>
      <c r="D29" s="21">
        <v>47111671.07</v>
      </c>
    </row>
    <row r="30" spans="1:6" s="8" customFormat="1" ht="18.75" customHeight="1" x14ac:dyDescent="0.2">
      <c r="A30" s="2" t="s">
        <v>73</v>
      </c>
      <c r="B30" s="3" t="s">
        <v>29</v>
      </c>
      <c r="C30" s="3" t="s">
        <v>59</v>
      </c>
      <c r="D30" s="21">
        <v>99980</v>
      </c>
    </row>
    <row r="31" spans="1:6" s="8" customFormat="1" ht="21" customHeight="1" x14ac:dyDescent="0.2">
      <c r="A31" s="2" t="s">
        <v>9</v>
      </c>
      <c r="B31" s="3" t="s">
        <v>33</v>
      </c>
      <c r="C31" s="3" t="s">
        <v>26</v>
      </c>
      <c r="D31" s="20">
        <f>D32+D34+D35+D33</f>
        <v>26633332.439999998</v>
      </c>
      <c r="E31" s="18">
        <v>50518.7</v>
      </c>
      <c r="F31" s="8">
        <v>46660.800000000003</v>
      </c>
    </row>
    <row r="32" spans="1:6" s="8" customFormat="1" ht="15.75" customHeight="1" x14ac:dyDescent="0.2">
      <c r="A32" s="2" t="s">
        <v>53</v>
      </c>
      <c r="B32" s="3" t="s">
        <v>33</v>
      </c>
      <c r="C32" s="3" t="s">
        <v>25</v>
      </c>
      <c r="D32" s="21">
        <v>14448190.34</v>
      </c>
      <c r="E32" s="13"/>
    </row>
    <row r="33" spans="1:5" s="8" customFormat="1" ht="15.75" customHeight="1" x14ac:dyDescent="0.2">
      <c r="A33" s="2" t="s">
        <v>74</v>
      </c>
      <c r="B33" s="3" t="s">
        <v>33</v>
      </c>
      <c r="C33" s="3" t="s">
        <v>27</v>
      </c>
      <c r="D33" s="21">
        <v>498101.43</v>
      </c>
      <c r="E33" s="13"/>
    </row>
    <row r="34" spans="1:5" s="7" customFormat="1" ht="18" customHeight="1" x14ac:dyDescent="0.2">
      <c r="A34" s="2" t="s">
        <v>10</v>
      </c>
      <c r="B34" s="3" t="s">
        <v>33</v>
      </c>
      <c r="C34" s="3" t="s">
        <v>28</v>
      </c>
      <c r="D34" s="21">
        <v>4423470.0199999996</v>
      </c>
    </row>
    <row r="35" spans="1:5" s="7" customFormat="1" ht="21.75" customHeight="1" x14ac:dyDescent="0.2">
      <c r="A35" s="2" t="s">
        <v>11</v>
      </c>
      <c r="B35" s="3" t="s">
        <v>33</v>
      </c>
      <c r="C35" s="3" t="s">
        <v>33</v>
      </c>
      <c r="D35" s="21">
        <v>7263570.6500000004</v>
      </c>
    </row>
    <row r="36" spans="1:5" s="7" customFormat="1" ht="21.75" customHeight="1" x14ac:dyDescent="0.2">
      <c r="A36" s="2" t="s">
        <v>65</v>
      </c>
      <c r="B36" s="3" t="s">
        <v>30</v>
      </c>
      <c r="C36" s="3" t="s">
        <v>26</v>
      </c>
      <c r="D36" s="20">
        <f>D37</f>
        <v>749979.6</v>
      </c>
    </row>
    <row r="37" spans="1:5" s="7" customFormat="1" ht="21.75" customHeight="1" x14ac:dyDescent="0.2">
      <c r="A37" s="2" t="s">
        <v>64</v>
      </c>
      <c r="B37" s="3" t="s">
        <v>30</v>
      </c>
      <c r="C37" s="3" t="s">
        <v>33</v>
      </c>
      <c r="D37" s="21">
        <v>749979.6</v>
      </c>
    </row>
    <row r="38" spans="1:5" s="8" customFormat="1" ht="17.25" customHeight="1" x14ac:dyDescent="0.2">
      <c r="A38" s="2" t="s">
        <v>12</v>
      </c>
      <c r="B38" s="3" t="s">
        <v>34</v>
      </c>
      <c r="C38" s="3" t="s">
        <v>26</v>
      </c>
      <c r="D38" s="20">
        <f>D44+D43+D42+D41+D40+D39</f>
        <v>442243335.77999997</v>
      </c>
    </row>
    <row r="39" spans="1:5" s="7" customFormat="1" ht="16.5" customHeight="1" x14ac:dyDescent="0.2">
      <c r="A39" s="2" t="s">
        <v>13</v>
      </c>
      <c r="B39" s="3" t="s">
        <v>34</v>
      </c>
      <c r="C39" s="3" t="s">
        <v>25</v>
      </c>
      <c r="D39" s="21">
        <v>108217984.5</v>
      </c>
    </row>
    <row r="40" spans="1:5" s="7" customFormat="1" ht="17.25" customHeight="1" x14ac:dyDescent="0.2">
      <c r="A40" s="2" t="s">
        <v>14</v>
      </c>
      <c r="B40" s="3" t="s">
        <v>34</v>
      </c>
      <c r="C40" s="3" t="s">
        <v>27</v>
      </c>
      <c r="D40" s="21">
        <v>218146511.50999999</v>
      </c>
    </row>
    <row r="41" spans="1:5" s="7" customFormat="1" ht="21" customHeight="1" x14ac:dyDescent="0.2">
      <c r="A41" s="2" t="s">
        <v>55</v>
      </c>
      <c r="B41" s="3" t="s">
        <v>34</v>
      </c>
      <c r="C41" s="3" t="s">
        <v>28</v>
      </c>
      <c r="D41" s="21">
        <v>48179835.229999997</v>
      </c>
    </row>
    <row r="42" spans="1:5" s="7" customFormat="1" ht="34.9" customHeight="1" x14ac:dyDescent="0.2">
      <c r="A42" s="22" t="s">
        <v>56</v>
      </c>
      <c r="B42" s="3" t="s">
        <v>34</v>
      </c>
      <c r="C42" s="3" t="s">
        <v>33</v>
      </c>
      <c r="D42" s="21">
        <v>175960</v>
      </c>
    </row>
    <row r="43" spans="1:5" s="7" customFormat="1" ht="16.899999999999999" customHeight="1" x14ac:dyDescent="0.2">
      <c r="A43" s="2" t="s">
        <v>15</v>
      </c>
      <c r="B43" s="3" t="s">
        <v>34</v>
      </c>
      <c r="C43" s="3" t="s">
        <v>34</v>
      </c>
      <c r="D43" s="21">
        <v>569599.77</v>
      </c>
    </row>
    <row r="44" spans="1:5" s="7" customFormat="1" ht="21" customHeight="1" x14ac:dyDescent="0.2">
      <c r="A44" s="2" t="s">
        <v>16</v>
      </c>
      <c r="B44" s="3" t="s">
        <v>34</v>
      </c>
      <c r="C44" s="3" t="s">
        <v>31</v>
      </c>
      <c r="D44" s="21">
        <v>66953444.770000003</v>
      </c>
    </row>
    <row r="45" spans="1:5" s="8" customFormat="1" ht="17.45" customHeight="1" x14ac:dyDescent="0.2">
      <c r="A45" s="2" t="s">
        <v>17</v>
      </c>
      <c r="B45" s="3" t="s">
        <v>32</v>
      </c>
      <c r="C45" s="3" t="s">
        <v>26</v>
      </c>
      <c r="D45" s="20">
        <f>D47+D46</f>
        <v>57102075.450000003</v>
      </c>
    </row>
    <row r="46" spans="1:5" s="7" customFormat="1" ht="18" customHeight="1" x14ac:dyDescent="0.2">
      <c r="A46" s="2" t="s">
        <v>18</v>
      </c>
      <c r="B46" s="3" t="s">
        <v>32</v>
      </c>
      <c r="C46" s="3" t="s">
        <v>25</v>
      </c>
      <c r="D46" s="21">
        <v>44201224.170000002</v>
      </c>
    </row>
    <row r="47" spans="1:5" s="7" customFormat="1" ht="16.899999999999999" customHeight="1" x14ac:dyDescent="0.2">
      <c r="A47" s="2" t="s">
        <v>42</v>
      </c>
      <c r="B47" s="3" t="s">
        <v>32</v>
      </c>
      <c r="C47" s="3" t="s">
        <v>29</v>
      </c>
      <c r="D47" s="21">
        <v>12900851.279999999</v>
      </c>
    </row>
    <row r="48" spans="1:5" s="9" customFormat="1" ht="16.899999999999999" customHeight="1" x14ac:dyDescent="0.2">
      <c r="A48" s="2" t="s">
        <v>20</v>
      </c>
      <c r="B48" s="3" t="s">
        <v>35</v>
      </c>
      <c r="C48" s="3" t="s">
        <v>26</v>
      </c>
      <c r="D48" s="20">
        <f>D52+D51+D50+D49</f>
        <v>158132529.49000001</v>
      </c>
    </row>
    <row r="49" spans="1:14" s="9" customFormat="1" ht="20.25" customHeight="1" x14ac:dyDescent="0.2">
      <c r="A49" s="2" t="s">
        <v>21</v>
      </c>
      <c r="B49" s="3" t="s">
        <v>35</v>
      </c>
      <c r="C49" s="3" t="s">
        <v>27</v>
      </c>
      <c r="D49" s="21">
        <v>21984000</v>
      </c>
    </row>
    <row r="50" spans="1:14" s="7" customFormat="1" ht="17.25" customHeight="1" x14ac:dyDescent="0.2">
      <c r="A50" s="2" t="s">
        <v>22</v>
      </c>
      <c r="B50" s="3" t="s">
        <v>35</v>
      </c>
      <c r="C50" s="3" t="s">
        <v>28</v>
      </c>
      <c r="D50" s="21">
        <v>83989056.650000006</v>
      </c>
    </row>
    <row r="51" spans="1:14" s="7" customFormat="1" ht="18.75" customHeight="1" x14ac:dyDescent="0.2">
      <c r="A51" s="2" t="s">
        <v>23</v>
      </c>
      <c r="B51" s="3" t="s">
        <v>35</v>
      </c>
      <c r="C51" s="3" t="s">
        <v>29</v>
      </c>
      <c r="D51" s="21">
        <v>40980522.780000001</v>
      </c>
    </row>
    <row r="52" spans="1:14" s="7" customFormat="1" ht="16.5" customHeight="1" x14ac:dyDescent="0.2">
      <c r="A52" s="2" t="s">
        <v>24</v>
      </c>
      <c r="B52" s="3" t="s">
        <v>35</v>
      </c>
      <c r="C52" s="3" t="s">
        <v>30</v>
      </c>
      <c r="D52" s="21">
        <v>11178950.060000001</v>
      </c>
    </row>
    <row r="53" spans="1:14" s="7" customFormat="1" ht="21.75" customHeight="1" x14ac:dyDescent="0.2">
      <c r="A53" s="2" t="s">
        <v>19</v>
      </c>
      <c r="B53" s="2" t="s">
        <v>43</v>
      </c>
      <c r="C53" s="2" t="s">
        <v>26</v>
      </c>
      <c r="D53" s="20">
        <f>D54+D55+D56</f>
        <v>50081971.879999995</v>
      </c>
    </row>
    <row r="54" spans="1:14" s="7" customFormat="1" ht="17.25" customHeight="1" x14ac:dyDescent="0.2">
      <c r="A54" s="2" t="s">
        <v>67</v>
      </c>
      <c r="B54" s="2" t="s">
        <v>43</v>
      </c>
      <c r="C54" s="2" t="s">
        <v>25</v>
      </c>
      <c r="D54" s="21">
        <v>25105327.52</v>
      </c>
    </row>
    <row r="55" spans="1:14" s="7" customFormat="1" ht="17.25" customHeight="1" x14ac:dyDescent="0.2">
      <c r="A55" s="2" t="s">
        <v>44</v>
      </c>
      <c r="B55" s="3" t="s">
        <v>43</v>
      </c>
      <c r="C55" s="3" t="s">
        <v>27</v>
      </c>
      <c r="D55" s="21">
        <v>4753576.3600000003</v>
      </c>
    </row>
    <row r="56" spans="1:14" s="7" customFormat="1" ht="17.25" customHeight="1" x14ac:dyDescent="0.2">
      <c r="A56" s="2" t="s">
        <v>66</v>
      </c>
      <c r="B56" s="3" t="s">
        <v>43</v>
      </c>
      <c r="C56" s="3" t="s">
        <v>28</v>
      </c>
      <c r="D56" s="21">
        <v>20223068</v>
      </c>
    </row>
    <row r="57" spans="1:14" s="7" customFormat="1" ht="20.25" customHeight="1" x14ac:dyDescent="0.2">
      <c r="A57" s="2" t="s">
        <v>62</v>
      </c>
      <c r="B57" s="3" t="s">
        <v>59</v>
      </c>
      <c r="C57" s="3" t="s">
        <v>26</v>
      </c>
      <c r="D57" s="20">
        <f>D58+D59</f>
        <v>1326920</v>
      </c>
      <c r="N57" s="15" t="s">
        <v>61</v>
      </c>
    </row>
    <row r="58" spans="1:14" s="7" customFormat="1" ht="18" customHeight="1" x14ac:dyDescent="0.2">
      <c r="A58" s="2" t="s">
        <v>63</v>
      </c>
      <c r="B58" s="3" t="s">
        <v>59</v>
      </c>
      <c r="C58" s="3" t="s">
        <v>25</v>
      </c>
      <c r="D58" s="21">
        <v>669000</v>
      </c>
      <c r="N58" s="15"/>
    </row>
    <row r="59" spans="1:14" s="7" customFormat="1" ht="20.25" customHeight="1" x14ac:dyDescent="0.2">
      <c r="A59" s="2" t="s">
        <v>60</v>
      </c>
      <c r="B59" s="3" t="s">
        <v>59</v>
      </c>
      <c r="C59" s="3" t="s">
        <v>27</v>
      </c>
      <c r="D59" s="21">
        <v>657920</v>
      </c>
    </row>
  </sheetData>
  <mergeCells count="8">
    <mergeCell ref="B1:D1"/>
    <mergeCell ref="A5:D6"/>
    <mergeCell ref="D8:D9"/>
    <mergeCell ref="B8:C8"/>
    <mergeCell ref="A8:A9"/>
    <mergeCell ref="A2:D2"/>
    <mergeCell ref="A3:D3"/>
    <mergeCell ref="A4:D4"/>
  </mergeCells>
  <phoneticPr fontId="0" type="noConversion"/>
  <pageMargins left="0.98425196850393704" right="0.59055118110236215" top="0.78740157480314965" bottom="0.78740157480314965" header="0.70866141732283461" footer="0.78740157480314965"/>
  <pageSetup paperSize="9" scale="80" fitToHeight="0" orientation="portrait" r:id="rId1"/>
  <headerFooter alignWithMargins="0"/>
  <rowBreaks count="1" manualBreakCount="1">
    <brk id="44" max="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1.2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1.2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Finupr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Неваленова</dc:creator>
  <cp:lastModifiedBy>Чернова Елена Александровна</cp:lastModifiedBy>
  <cp:lastPrinted>2025-04-15T10:56:09Z</cp:lastPrinted>
  <dcterms:created xsi:type="dcterms:W3CDTF">2008-06-23T11:06:23Z</dcterms:created>
  <dcterms:modified xsi:type="dcterms:W3CDTF">2026-07-28T04:33:48Z</dcterms:modified>
</cp:coreProperties>
</file>